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07B02A84-818C-4D31-ADBF-6F3F3C13C3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1" l="1"/>
  <c r="F24" i="1"/>
  <c r="F22" i="1"/>
  <c r="F21" i="1"/>
  <c r="F10" i="1"/>
  <c r="F9" i="1"/>
  <c r="F15" i="1" l="1"/>
  <c r="F14" i="1"/>
  <c r="F20" i="1" l="1"/>
  <c r="F19" i="1"/>
  <c r="F18" i="1"/>
  <c r="F25" i="1" l="1"/>
  <c r="F13" i="1"/>
  <c r="F12" i="1"/>
  <c r="F11" i="1"/>
  <c r="F8" i="1"/>
  <c r="F16" i="1" s="1"/>
  <c r="F26" i="1" l="1"/>
</calcChain>
</file>

<file path=xl/sharedStrings.xml><?xml version="1.0" encoding="utf-8"?>
<sst xmlns="http://schemas.openxmlformats.org/spreadsheetml/2006/main" count="38" uniqueCount="27">
  <si>
    <t>Załącznik nr 2 do OPZ</t>
  </si>
  <si>
    <t xml:space="preserve">Wykaz odcinków dróg krajowych w poszczególnych gminach na sieci administrowanej przez Rejon w Puławach </t>
  </si>
  <si>
    <t>Lp.</t>
  </si>
  <si>
    <t>Nazwa Obwodu Drogowego/ Nazwa Gminy</t>
  </si>
  <si>
    <t>Nr drogi</t>
  </si>
  <si>
    <t>Kilomertaż początkowy</t>
  </si>
  <si>
    <t>Kilometraż końcowy</t>
  </si>
  <si>
    <t>Długość [km]</t>
  </si>
  <si>
    <t>I</t>
  </si>
  <si>
    <t>Gmina Puławy</t>
  </si>
  <si>
    <t>Miasto Puławy</t>
  </si>
  <si>
    <t>Gmina Ryki</t>
  </si>
  <si>
    <t>Gmina Ułęż</t>
  </si>
  <si>
    <t>Gmina Jeziorzany</t>
  </si>
  <si>
    <t>Razem</t>
  </si>
  <si>
    <t>II</t>
  </si>
  <si>
    <t>Obwód Utrzymania Drogi Ekspresowej w Kurowie</t>
  </si>
  <si>
    <t>Gmina Kurów</t>
  </si>
  <si>
    <t>Ogółem Rejon w Puławach</t>
  </si>
  <si>
    <t>S12s</t>
  </si>
  <si>
    <t>Obwód Utrzymania Dróg w Moszczance</t>
  </si>
  <si>
    <t>Gmina Żyrzyn</t>
  </si>
  <si>
    <t>S17</t>
  </si>
  <si>
    <t xml:space="preserve">Miasto Dęblin </t>
  </si>
  <si>
    <t>Gmina Końskowola</t>
  </si>
  <si>
    <t>Gmina Markuszów</t>
  </si>
  <si>
    <t>Gmina Garbów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</si>
</sst>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0" fillId="0" borderId="0" xfId="0" applyBorder="1"/>
    <xf numFmtId="164" fontId="1" fillId="2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18" xfId="0" applyBorder="1" applyAlignment="1">
      <alignment horizontal="left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6"/>
  <sheetViews>
    <sheetView tabSelected="1" workbookViewId="0">
      <selection activeCell="M11" sqref="M11"/>
    </sheetView>
  </sheetViews>
  <sheetFormatPr defaultRowHeight="15" x14ac:dyDescent="0.25"/>
  <cols>
    <col min="1" max="1" width="4.28515625" customWidth="1"/>
    <col min="2" max="2" width="41.140625" customWidth="1"/>
    <col min="3" max="3" width="9.85546875" customWidth="1"/>
    <col min="4" max="4" width="21.7109375" customWidth="1"/>
    <col min="5" max="5" width="19.28515625" customWidth="1"/>
    <col min="6" max="6" width="15.140625" customWidth="1"/>
  </cols>
  <sheetData>
    <row r="2" spans="1:9" x14ac:dyDescent="0.25">
      <c r="A2" s="28" t="s">
        <v>0</v>
      </c>
      <c r="B2" s="28"/>
      <c r="C2" s="28"/>
      <c r="D2" s="28"/>
      <c r="E2" s="28"/>
      <c r="F2" s="28"/>
    </row>
    <row r="4" spans="1:9" x14ac:dyDescent="0.25">
      <c r="A4" s="29" t="s">
        <v>1</v>
      </c>
      <c r="B4" s="29"/>
      <c r="C4" s="29"/>
      <c r="D4" s="29"/>
      <c r="E4" s="29"/>
      <c r="F4" s="29"/>
    </row>
    <row r="5" spans="1:9" ht="15.75" thickBot="1" x14ac:dyDescent="0.3"/>
    <row r="6" spans="1:9" ht="15.75" thickBot="1" x14ac:dyDescent="0.3">
      <c r="A6" s="1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3" t="s">
        <v>7</v>
      </c>
    </row>
    <row r="7" spans="1:9" x14ac:dyDescent="0.25">
      <c r="A7" s="4" t="s">
        <v>8</v>
      </c>
      <c r="B7" s="30" t="s">
        <v>20</v>
      </c>
      <c r="C7" s="31"/>
      <c r="D7" s="31"/>
      <c r="E7" s="31"/>
      <c r="F7" s="32"/>
    </row>
    <row r="8" spans="1:9" x14ac:dyDescent="0.25">
      <c r="A8" s="5">
        <v>1</v>
      </c>
      <c r="B8" s="12" t="s">
        <v>23</v>
      </c>
      <c r="C8" s="13">
        <v>48</v>
      </c>
      <c r="D8" s="14">
        <v>153.52000000000001</v>
      </c>
      <c r="E8" s="14">
        <v>160</v>
      </c>
      <c r="F8" s="15">
        <f t="shared" ref="F8:F14" si="0">E8-D8</f>
        <v>6.4799999999999898</v>
      </c>
    </row>
    <row r="9" spans="1:9" x14ac:dyDescent="0.25">
      <c r="A9" s="5">
        <v>2</v>
      </c>
      <c r="B9" s="12" t="s">
        <v>23</v>
      </c>
      <c r="C9" s="13">
        <v>48</v>
      </c>
      <c r="D9" s="14">
        <v>160.97499999999999</v>
      </c>
      <c r="E9" s="14">
        <v>161.88</v>
      </c>
      <c r="F9" s="15">
        <f>E9-D9</f>
        <v>0.90500000000000114</v>
      </c>
    </row>
    <row r="10" spans="1:9" x14ac:dyDescent="0.25">
      <c r="A10" s="5">
        <v>3</v>
      </c>
      <c r="B10" s="12" t="s">
        <v>11</v>
      </c>
      <c r="C10" s="13">
        <v>48</v>
      </c>
      <c r="D10" s="14">
        <v>160</v>
      </c>
      <c r="E10" s="14">
        <v>160.97499999999999</v>
      </c>
      <c r="F10" s="15">
        <f>E10-D10</f>
        <v>0.97499999999999432</v>
      </c>
    </row>
    <row r="11" spans="1:9" x14ac:dyDescent="0.25">
      <c r="A11" s="5">
        <v>4</v>
      </c>
      <c r="B11" s="12" t="s">
        <v>11</v>
      </c>
      <c r="C11" s="13">
        <v>48</v>
      </c>
      <c r="D11" s="14">
        <v>159.85</v>
      </c>
      <c r="E11" s="14">
        <v>169.39099999999999</v>
      </c>
      <c r="F11" s="15">
        <f t="shared" si="0"/>
        <v>9.5409999999999968</v>
      </c>
    </row>
    <row r="12" spans="1:9" x14ac:dyDescent="0.25">
      <c r="A12" s="5">
        <v>5</v>
      </c>
      <c r="B12" s="12" t="s">
        <v>12</v>
      </c>
      <c r="C12" s="13">
        <v>48</v>
      </c>
      <c r="D12" s="14">
        <v>169.39099999999999</v>
      </c>
      <c r="E12" s="14">
        <v>183.54499999999999</v>
      </c>
      <c r="F12" s="15">
        <f t="shared" si="0"/>
        <v>14.153999999999996</v>
      </c>
    </row>
    <row r="13" spans="1:9" x14ac:dyDescent="0.25">
      <c r="A13" s="5">
        <v>6</v>
      </c>
      <c r="B13" s="12" t="s">
        <v>13</v>
      </c>
      <c r="C13" s="13">
        <v>48</v>
      </c>
      <c r="D13" s="14">
        <v>183.54499999999999</v>
      </c>
      <c r="E13" s="14">
        <v>186.73699999999999</v>
      </c>
      <c r="F13" s="15">
        <f t="shared" si="0"/>
        <v>3.1920000000000073</v>
      </c>
    </row>
    <row r="14" spans="1:9" x14ac:dyDescent="0.25">
      <c r="A14" s="10">
        <v>7</v>
      </c>
      <c r="B14" s="23" t="s">
        <v>11</v>
      </c>
      <c r="C14" s="13" t="s">
        <v>22</v>
      </c>
      <c r="D14" s="24">
        <v>75.007000000000005</v>
      </c>
      <c r="E14" s="14">
        <v>90.272000000000006</v>
      </c>
      <c r="F14" s="25">
        <f t="shared" si="0"/>
        <v>15.265000000000001</v>
      </c>
    </row>
    <row r="15" spans="1:9" x14ac:dyDescent="0.25">
      <c r="A15" s="10">
        <v>8</v>
      </c>
      <c r="B15" s="23" t="s">
        <v>21</v>
      </c>
      <c r="C15" s="13" t="s">
        <v>22</v>
      </c>
      <c r="D15" s="24">
        <v>91.177000000000007</v>
      </c>
      <c r="E15" s="14">
        <v>105.92100000000001</v>
      </c>
      <c r="F15" s="25">
        <f>E15-D15</f>
        <v>14.744</v>
      </c>
    </row>
    <row r="16" spans="1:9" ht="15.75" thickBot="1" x14ac:dyDescent="0.3">
      <c r="A16" s="16"/>
      <c r="B16" s="33" t="s">
        <v>14</v>
      </c>
      <c r="C16" s="34"/>
      <c r="D16" s="34"/>
      <c r="E16" s="35"/>
      <c r="F16" s="17">
        <f>F8+F11+F12+F13+F14+F15</f>
        <v>63.375999999999991</v>
      </c>
      <c r="I16" s="22"/>
    </row>
    <row r="17" spans="1:6" x14ac:dyDescent="0.25">
      <c r="A17" s="18" t="s">
        <v>15</v>
      </c>
      <c r="B17" s="30" t="s">
        <v>16</v>
      </c>
      <c r="C17" s="31"/>
      <c r="D17" s="31"/>
      <c r="E17" s="31"/>
      <c r="F17" s="32"/>
    </row>
    <row r="18" spans="1:6" x14ac:dyDescent="0.25">
      <c r="A18" s="5">
        <v>1</v>
      </c>
      <c r="B18" s="6" t="s">
        <v>9</v>
      </c>
      <c r="C18" s="7">
        <v>12</v>
      </c>
      <c r="D18" s="8">
        <v>548.81299999999999</v>
      </c>
      <c r="E18" s="8">
        <v>551.53399999999999</v>
      </c>
      <c r="F18" s="9">
        <f t="shared" ref="F18:F20" si="1">E18-D18</f>
        <v>2.7210000000000036</v>
      </c>
    </row>
    <row r="19" spans="1:6" x14ac:dyDescent="0.25">
      <c r="A19" s="5">
        <v>2</v>
      </c>
      <c r="B19" s="6" t="s">
        <v>9</v>
      </c>
      <c r="C19" s="7" t="s">
        <v>19</v>
      </c>
      <c r="D19" s="8">
        <v>0</v>
      </c>
      <c r="E19" s="8">
        <v>9.64</v>
      </c>
      <c r="F19" s="9">
        <f t="shared" si="1"/>
        <v>9.64</v>
      </c>
    </row>
    <row r="20" spans="1:6" x14ac:dyDescent="0.25">
      <c r="A20" s="10">
        <v>3</v>
      </c>
      <c r="B20" s="11" t="s">
        <v>10</v>
      </c>
      <c r="C20" s="7" t="s">
        <v>19</v>
      </c>
      <c r="D20" s="8">
        <v>9.64</v>
      </c>
      <c r="E20" s="8">
        <v>13.717000000000001</v>
      </c>
      <c r="F20" s="9">
        <f t="shared" si="1"/>
        <v>4.077</v>
      </c>
    </row>
    <row r="21" spans="1:6" x14ac:dyDescent="0.25">
      <c r="A21" s="10">
        <v>4</v>
      </c>
      <c r="B21" s="11" t="s">
        <v>24</v>
      </c>
      <c r="C21" s="7" t="s">
        <v>19</v>
      </c>
      <c r="D21" s="8">
        <v>15.172000000000001</v>
      </c>
      <c r="E21" s="8">
        <v>25.454000000000001</v>
      </c>
      <c r="F21" s="9">
        <f>E21-D21</f>
        <v>10.282</v>
      </c>
    </row>
    <row r="22" spans="1:6" x14ac:dyDescent="0.25">
      <c r="A22" s="10">
        <v>5</v>
      </c>
      <c r="B22" s="6" t="s">
        <v>17</v>
      </c>
      <c r="C22" s="7" t="s">
        <v>19</v>
      </c>
      <c r="D22" s="8">
        <v>25.454000000000001</v>
      </c>
      <c r="E22" s="8">
        <v>31.204000000000001</v>
      </c>
      <c r="F22" s="9">
        <f>E22-D22</f>
        <v>5.75</v>
      </c>
    </row>
    <row r="23" spans="1:6" x14ac:dyDescent="0.25">
      <c r="A23" s="10">
        <v>6</v>
      </c>
      <c r="B23" s="6" t="s">
        <v>25</v>
      </c>
      <c r="C23" s="7" t="s">
        <v>19</v>
      </c>
      <c r="D23" s="8">
        <v>31.204000000000001</v>
      </c>
      <c r="E23" s="8">
        <v>35.253</v>
      </c>
      <c r="F23" s="9">
        <f>E23-D23</f>
        <v>4.0489999999999995</v>
      </c>
    </row>
    <row r="24" spans="1:6" x14ac:dyDescent="0.25">
      <c r="A24" s="10">
        <v>7</v>
      </c>
      <c r="B24" s="6" t="s">
        <v>26</v>
      </c>
      <c r="C24" s="7" t="s">
        <v>19</v>
      </c>
      <c r="D24" s="8">
        <v>35.253</v>
      </c>
      <c r="E24" s="8">
        <v>46.3</v>
      </c>
      <c r="F24" s="9">
        <f>E24-D24</f>
        <v>11.046999999999997</v>
      </c>
    </row>
    <row r="25" spans="1:6" ht="15.75" thickBot="1" x14ac:dyDescent="0.3">
      <c r="A25" s="16"/>
      <c r="B25" s="33" t="s">
        <v>14</v>
      </c>
      <c r="C25" s="34"/>
      <c r="D25" s="34"/>
      <c r="E25" s="35"/>
      <c r="F25" s="19">
        <f>F18+F19+F20+F24</f>
        <v>27.484999999999999</v>
      </c>
    </row>
    <row r="26" spans="1:6" ht="15.75" thickBot="1" x14ac:dyDescent="0.3">
      <c r="A26" s="20"/>
      <c r="B26" s="26" t="s">
        <v>18</v>
      </c>
      <c r="C26" s="27"/>
      <c r="D26" s="27"/>
      <c r="E26" s="27"/>
      <c r="F26" s="21">
        <f>F16+F25</f>
        <v>90.86099999999999</v>
      </c>
    </row>
  </sheetData>
  <mergeCells count="7">
    <mergeCell ref="B26:E26"/>
    <mergeCell ref="A2:F2"/>
    <mergeCell ref="A4:F4"/>
    <mergeCell ref="B7:F7"/>
    <mergeCell ref="B16:E16"/>
    <mergeCell ref="B17:F17"/>
    <mergeCell ref="B25:E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2026-06-08T05:29:48Z</dcterms:modified>
</cp:coreProperties>
</file>